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6. Tahun 2025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J10" i="1"/>
  <c r="J11" i="1"/>
  <c r="J12" i="1"/>
  <c r="J13" i="1"/>
  <c r="F14" i="1"/>
  <c r="J14" i="1"/>
  <c r="J15" i="1"/>
  <c r="J16" i="1"/>
  <c r="J17" i="1"/>
  <c r="J18" i="1"/>
  <c r="J19" i="1"/>
  <c r="J20" i="1"/>
  <c r="J21" i="1"/>
  <c r="H22" i="1"/>
  <c r="I22" i="1"/>
  <c r="J22" i="1" l="1"/>
</calcChain>
</file>

<file path=xl/sharedStrings.xml><?xml version="1.0" encoding="utf-8"?>
<sst xmlns="http://schemas.openxmlformats.org/spreadsheetml/2006/main" count="44" uniqueCount="40">
  <si>
    <t xml:space="preserve">Nomor </t>
  </si>
  <si>
    <t>: 527/DKP-P2HKP/IV/2023/</t>
  </si>
  <si>
    <t xml:space="preserve">Lampiran </t>
  </si>
  <si>
    <t>: 2</t>
  </si>
  <si>
    <t>Perihal</t>
  </si>
  <si>
    <t>: Permintaan Nilai B dan Nilai C Angka Konsumsi Ikan</t>
  </si>
  <si>
    <t>REKAPAN HASIL PERHITUNGAN ANGKA KONSUMSI IKAN</t>
  </si>
  <si>
    <t>DI PROVINSI RIAU TAHUN 2023</t>
  </si>
  <si>
    <t>NO</t>
  </si>
  <si>
    <t>DAERAH</t>
  </si>
  <si>
    <t>NILAI A PERHITUNGAN MANUAL</t>
  </si>
  <si>
    <t>Nilai A (Nilai AKI Susenas)</t>
  </si>
  <si>
    <t>Nilai B (Konsumsi Ikan diluar rumah tangga)</t>
  </si>
  <si>
    <t>Nilai C (Konsumsi Ikan tidak tercatat)</t>
  </si>
  <si>
    <t xml:space="preserve">Final AKI </t>
  </si>
  <si>
    <t>KIDS</t>
  </si>
  <si>
    <t>KIDA</t>
  </si>
  <si>
    <t>KIMJ</t>
  </si>
  <si>
    <t>KIDRT</t>
  </si>
  <si>
    <t>7=(3+4+5+6)</t>
  </si>
  <si>
    <t>10=(7+8+9)</t>
  </si>
  <si>
    <t>KUANTAN SINGINGI</t>
  </si>
  <si>
    <t>INDRAGIRI HULU</t>
  </si>
  <si>
    <t>INDRAGIRI HILIR</t>
  </si>
  <si>
    <t>PELALAWAN</t>
  </si>
  <si>
    <t>SIAK</t>
  </si>
  <si>
    <t>KAMPAR</t>
  </si>
  <si>
    <t>ROKAN HULU</t>
  </si>
  <si>
    <t>BENGKALIS</t>
  </si>
  <si>
    <t>ROKAN HILIR</t>
  </si>
  <si>
    <t>KEP. MERANTI</t>
  </si>
  <si>
    <t>PEKANBARU</t>
  </si>
  <si>
    <t>DUMAI</t>
  </si>
  <si>
    <t>PROVINSI RIAU</t>
  </si>
  <si>
    <t xml:space="preserve">KEMENTERIAN KELAUTAN DAN PERIKANAN </t>
  </si>
  <si>
    <t>Catatan :</t>
  </si>
  <si>
    <t>: Konsumsi ikan dan udang segar</t>
  </si>
  <si>
    <t>: Konsumsi Ikan dan udang asin/awetan</t>
  </si>
  <si>
    <t>: Konsumsi ikan yang dibeli dalam bentuk olahan matang</t>
  </si>
  <si>
    <t>: Nilai A + Nilai B + Nilai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</si>
</sst>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2" fontId="5" fillId="2" borderId="6" xfId="0" applyNumberFormat="1" applyFont="1" applyFill="1" applyBorder="1" applyAlignment="1">
      <alignment vertical="center"/>
    </xf>
    <xf numFmtId="2" fontId="8" fillId="2" borderId="6" xfId="0" applyNumberFormat="1" applyFont="1" applyFill="1" applyBorder="1" applyAlignment="1">
      <alignment horizontal="right" vertical="center"/>
    </xf>
    <xf numFmtId="2" fontId="9" fillId="3" borderId="6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8" fillId="2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vertical="center"/>
    </xf>
    <xf numFmtId="2" fontId="8" fillId="0" borderId="6" xfId="0" applyNumberFormat="1" applyFont="1" applyFill="1" applyBorder="1" applyAlignment="1">
      <alignment horizontal="right" vertical="center"/>
    </xf>
    <xf numFmtId="2" fontId="9" fillId="2" borderId="6" xfId="0" applyNumberFormat="1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2" fontId="9" fillId="0" borderId="6" xfId="0" applyNumberFormat="1" applyFont="1" applyBorder="1" applyAlignment="1">
      <alignment vertical="center"/>
    </xf>
    <xf numFmtId="2" fontId="9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0" fillId="3" borderId="6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2" fontId="10" fillId="2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L9" sqref="L9"/>
    </sheetView>
  </sheetViews>
  <sheetFormatPr defaultRowHeight="14.25" x14ac:dyDescent="0.25"/>
  <cols>
    <col min="1" max="1" width="5.28515625" style="2" customWidth="1"/>
    <col min="2" max="2" width="18" style="2" customWidth="1"/>
    <col min="3" max="6" width="7.28515625" style="2" customWidth="1"/>
    <col min="7" max="7" width="12.140625" style="2" customWidth="1"/>
    <col min="8" max="8" width="11.85546875" style="2" customWidth="1"/>
    <col min="9" max="9" width="11.5703125" style="2" customWidth="1"/>
    <col min="10" max="10" width="11.28515625" style="2" customWidth="1"/>
    <col min="11" max="11" width="9.140625" style="2" customWidth="1"/>
    <col min="12" max="16384" width="9.140625" style="2"/>
  </cols>
  <sheetData>
    <row r="1" spans="1:10" x14ac:dyDescent="0.25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</row>
    <row r="2" spans="1:10" x14ac:dyDescent="0.25">
      <c r="A2" s="1" t="s">
        <v>2</v>
      </c>
      <c r="B2" s="1"/>
      <c r="C2" s="1" t="s">
        <v>3</v>
      </c>
      <c r="D2" s="1"/>
      <c r="E2" s="1"/>
      <c r="F2" s="1"/>
      <c r="G2" s="1"/>
      <c r="H2" s="1"/>
      <c r="I2" s="1"/>
    </row>
    <row r="3" spans="1:10" x14ac:dyDescent="0.25">
      <c r="A3" s="1" t="s">
        <v>4</v>
      </c>
      <c r="B3" s="1"/>
      <c r="C3" s="1" t="s">
        <v>5</v>
      </c>
      <c r="D3" s="1"/>
      <c r="E3" s="1"/>
      <c r="F3" s="1"/>
      <c r="G3" s="1"/>
      <c r="H3" s="1"/>
      <c r="I3" s="1"/>
    </row>
    <row r="4" spans="1:10" ht="24" customHeight="1" x14ac:dyDescent="0.25">
      <c r="A4" s="47" t="s">
        <v>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21.75" customHeight="1" x14ac:dyDescent="0.25">
      <c r="A5" s="47" t="s">
        <v>7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1.2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0" s="9" customFormat="1" ht="32.25" customHeight="1" x14ac:dyDescent="0.25">
      <c r="A7" s="4" t="s">
        <v>8</v>
      </c>
      <c r="B7" s="5" t="s">
        <v>9</v>
      </c>
      <c r="C7" s="6" t="s">
        <v>10</v>
      </c>
      <c r="D7" s="7"/>
      <c r="E7" s="7"/>
      <c r="F7" s="8"/>
      <c r="G7" s="4" t="s">
        <v>11</v>
      </c>
      <c r="H7" s="4" t="s">
        <v>12</v>
      </c>
      <c r="I7" s="4" t="s">
        <v>13</v>
      </c>
      <c r="J7" s="4" t="s">
        <v>14</v>
      </c>
    </row>
    <row r="8" spans="1:10" s="9" customFormat="1" ht="39.75" customHeight="1" x14ac:dyDescent="0.25">
      <c r="A8" s="10"/>
      <c r="B8" s="11"/>
      <c r="C8" s="12" t="s">
        <v>15</v>
      </c>
      <c r="D8" s="12" t="s">
        <v>16</v>
      </c>
      <c r="E8" s="12" t="s">
        <v>17</v>
      </c>
      <c r="F8" s="12" t="s">
        <v>18</v>
      </c>
      <c r="G8" s="10"/>
      <c r="H8" s="10"/>
      <c r="I8" s="10"/>
      <c r="J8" s="10"/>
    </row>
    <row r="9" spans="1:10" s="16" customFormat="1" ht="15.75" customHeight="1" x14ac:dyDescent="0.25">
      <c r="A9" s="13">
        <v>1</v>
      </c>
      <c r="B9" s="14">
        <v>2</v>
      </c>
      <c r="C9" s="15">
        <v>3</v>
      </c>
      <c r="D9" s="15">
        <v>4</v>
      </c>
      <c r="E9" s="15">
        <v>5</v>
      </c>
      <c r="F9" s="15">
        <v>6</v>
      </c>
      <c r="G9" s="13" t="s">
        <v>19</v>
      </c>
      <c r="H9" s="13">
        <v>8</v>
      </c>
      <c r="I9" s="13">
        <v>9</v>
      </c>
      <c r="J9" s="13" t="s">
        <v>20</v>
      </c>
    </row>
    <row r="10" spans="1:10" s="22" customFormat="1" ht="26.25" customHeight="1" x14ac:dyDescent="0.25">
      <c r="A10" s="17">
        <v>1</v>
      </c>
      <c r="B10" s="18" t="s">
        <v>21</v>
      </c>
      <c r="C10" s="19">
        <v>24.03</v>
      </c>
      <c r="D10" s="19">
        <v>6</v>
      </c>
      <c r="E10" s="19">
        <v>1.7</v>
      </c>
      <c r="F10" s="19">
        <f>SUM(C10:E10)</f>
        <v>31.73</v>
      </c>
      <c r="G10" s="19">
        <v>31.73</v>
      </c>
      <c r="H10" s="20">
        <v>7.38</v>
      </c>
      <c r="I10" s="20">
        <v>4</v>
      </c>
      <c r="J10" s="21">
        <f>SUM(G10:I10)</f>
        <v>43.11</v>
      </c>
    </row>
    <row r="11" spans="1:10" s="9" customFormat="1" ht="22.5" customHeight="1" x14ac:dyDescent="0.25">
      <c r="A11" s="23">
        <v>2</v>
      </c>
      <c r="B11" s="24" t="s">
        <v>22</v>
      </c>
      <c r="C11" s="25">
        <v>23.41</v>
      </c>
      <c r="D11" s="25">
        <v>5.97</v>
      </c>
      <c r="E11" s="25">
        <v>0.71</v>
      </c>
      <c r="F11" s="25">
        <v>30.09</v>
      </c>
      <c r="G11" s="25">
        <v>30.09</v>
      </c>
      <c r="H11" s="20">
        <v>4.51</v>
      </c>
      <c r="I11" s="20">
        <v>6.45</v>
      </c>
      <c r="J11" s="21">
        <f t="shared" ref="J11:J21" si="0">SUM(G11:I11)</f>
        <v>41.050000000000004</v>
      </c>
    </row>
    <row r="12" spans="1:10" s="22" customFormat="1" ht="22.5" customHeight="1" x14ac:dyDescent="0.25">
      <c r="A12" s="17">
        <v>3</v>
      </c>
      <c r="B12" s="18" t="s">
        <v>23</v>
      </c>
      <c r="C12" s="19">
        <v>30.57</v>
      </c>
      <c r="D12" s="19">
        <v>7.25</v>
      </c>
      <c r="E12" s="19">
        <v>1.68</v>
      </c>
      <c r="F12" s="19">
        <v>39.49</v>
      </c>
      <c r="G12" s="19">
        <v>39.49</v>
      </c>
      <c r="H12" s="20">
        <v>2.21</v>
      </c>
      <c r="I12" s="20">
        <v>2.3199999999999998</v>
      </c>
      <c r="J12" s="21">
        <f t="shared" si="0"/>
        <v>44.02</v>
      </c>
    </row>
    <row r="13" spans="1:10" s="22" customFormat="1" ht="22.5" customHeight="1" x14ac:dyDescent="0.25">
      <c r="A13" s="17">
        <v>4</v>
      </c>
      <c r="B13" s="18" t="s">
        <v>24</v>
      </c>
      <c r="C13" s="19">
        <v>31.72</v>
      </c>
      <c r="D13" s="19">
        <v>7.04</v>
      </c>
      <c r="E13" s="19">
        <v>1.55</v>
      </c>
      <c r="F13" s="19">
        <v>40.32</v>
      </c>
      <c r="G13" s="19">
        <v>40.32</v>
      </c>
      <c r="H13" s="20">
        <v>4.03</v>
      </c>
      <c r="I13" s="20">
        <v>5.77</v>
      </c>
      <c r="J13" s="21">
        <f t="shared" si="0"/>
        <v>50.120000000000005</v>
      </c>
    </row>
    <row r="14" spans="1:10" s="22" customFormat="1" ht="22.5" customHeight="1" x14ac:dyDescent="0.25">
      <c r="A14" s="17">
        <v>5</v>
      </c>
      <c r="B14" s="18" t="s">
        <v>25</v>
      </c>
      <c r="C14" s="19">
        <v>29.87</v>
      </c>
      <c r="D14" s="19">
        <v>7.88</v>
      </c>
      <c r="E14" s="19">
        <v>1.43</v>
      </c>
      <c r="F14" s="19">
        <f>SUM(C14:E14)</f>
        <v>39.18</v>
      </c>
      <c r="G14" s="19">
        <v>39.18</v>
      </c>
      <c r="H14" s="20">
        <v>4.0999999999999996</v>
      </c>
      <c r="I14" s="20">
        <v>3.08</v>
      </c>
      <c r="J14" s="21">
        <f t="shared" si="0"/>
        <v>46.36</v>
      </c>
    </row>
    <row r="15" spans="1:10" s="22" customFormat="1" ht="22.5" customHeight="1" x14ac:dyDescent="0.25">
      <c r="A15" s="17">
        <v>6</v>
      </c>
      <c r="B15" s="18" t="s">
        <v>26</v>
      </c>
      <c r="C15" s="19">
        <v>27.43</v>
      </c>
      <c r="D15" s="19">
        <v>5.24</v>
      </c>
      <c r="E15" s="19">
        <v>0.86</v>
      </c>
      <c r="F15" s="19">
        <v>33.53</v>
      </c>
      <c r="G15" s="19">
        <v>33.53</v>
      </c>
      <c r="H15" s="20">
        <v>3.35</v>
      </c>
      <c r="I15" s="20">
        <v>3.69</v>
      </c>
      <c r="J15" s="21">
        <f t="shared" si="0"/>
        <v>40.57</v>
      </c>
    </row>
    <row r="16" spans="1:10" s="22" customFormat="1" ht="22.5" customHeight="1" x14ac:dyDescent="0.25">
      <c r="A16" s="17">
        <v>7</v>
      </c>
      <c r="B16" s="18" t="s">
        <v>27</v>
      </c>
      <c r="C16" s="19">
        <v>24.29</v>
      </c>
      <c r="D16" s="19">
        <v>7.92</v>
      </c>
      <c r="E16" s="19">
        <v>1.17</v>
      </c>
      <c r="F16" s="19">
        <v>33.369999999999997</v>
      </c>
      <c r="G16" s="19">
        <v>33.369999999999997</v>
      </c>
      <c r="H16" s="26">
        <v>4.37</v>
      </c>
      <c r="I16" s="26">
        <v>4.41</v>
      </c>
      <c r="J16" s="21">
        <f t="shared" si="0"/>
        <v>42.149999999999991</v>
      </c>
    </row>
    <row r="17" spans="1:11" s="22" customFormat="1" ht="12.75" x14ac:dyDescent="0.25">
      <c r="A17" s="17">
        <v>8</v>
      </c>
      <c r="B17" s="18" t="s">
        <v>28</v>
      </c>
      <c r="C17" s="19">
        <v>34.97</v>
      </c>
      <c r="D17" s="19">
        <v>7.21</v>
      </c>
      <c r="E17" s="19">
        <v>2.85</v>
      </c>
      <c r="F17" s="19">
        <v>45.03</v>
      </c>
      <c r="G17" s="19">
        <v>45.03</v>
      </c>
      <c r="H17" s="20">
        <v>2.4500000000000002</v>
      </c>
      <c r="I17" s="26">
        <v>0.24</v>
      </c>
      <c r="J17" s="21">
        <f t="shared" si="0"/>
        <v>47.720000000000006</v>
      </c>
    </row>
    <row r="18" spans="1:11" s="22" customFormat="1" ht="12.75" x14ac:dyDescent="0.25">
      <c r="A18" s="17">
        <v>9</v>
      </c>
      <c r="B18" s="18" t="s">
        <v>29</v>
      </c>
      <c r="C18" s="19">
        <v>34.21</v>
      </c>
      <c r="D18" s="19">
        <v>7.39</v>
      </c>
      <c r="E18" s="19">
        <v>1.02</v>
      </c>
      <c r="F18" s="19">
        <v>42.62</v>
      </c>
      <c r="G18" s="19">
        <v>42.62</v>
      </c>
      <c r="H18" s="20">
        <v>5.5</v>
      </c>
      <c r="I18" s="20">
        <v>3.85</v>
      </c>
      <c r="J18" s="21">
        <f t="shared" si="0"/>
        <v>51.97</v>
      </c>
    </row>
    <row r="19" spans="1:11" s="22" customFormat="1" ht="12.75" x14ac:dyDescent="0.25">
      <c r="A19" s="27">
        <v>10</v>
      </c>
      <c r="B19" s="28" t="s">
        <v>30</v>
      </c>
      <c r="C19" s="29">
        <v>35.909999999999997</v>
      </c>
      <c r="D19" s="29">
        <v>6.88</v>
      </c>
      <c r="E19" s="29">
        <v>3.06</v>
      </c>
      <c r="F19" s="29">
        <v>45.85</v>
      </c>
      <c r="G19" s="29">
        <v>45.85</v>
      </c>
      <c r="H19" s="30">
        <v>4.9000000000000004</v>
      </c>
      <c r="I19" s="30">
        <v>3.2</v>
      </c>
      <c r="J19" s="21">
        <f t="shared" si="0"/>
        <v>53.95</v>
      </c>
    </row>
    <row r="20" spans="1:11" s="9" customFormat="1" ht="12.75" x14ac:dyDescent="0.25">
      <c r="A20" s="23">
        <v>11</v>
      </c>
      <c r="B20" s="24" t="s">
        <v>31</v>
      </c>
      <c r="C20" s="25">
        <v>26.13</v>
      </c>
      <c r="D20" s="25">
        <v>5.0199999999999996</v>
      </c>
      <c r="E20" s="25">
        <v>3.25</v>
      </c>
      <c r="F20" s="25">
        <v>34.4</v>
      </c>
      <c r="G20" s="25">
        <v>34.4</v>
      </c>
      <c r="H20" s="20">
        <v>6.88</v>
      </c>
      <c r="I20" s="31">
        <v>3.44</v>
      </c>
      <c r="J20" s="21">
        <f t="shared" si="0"/>
        <v>44.72</v>
      </c>
    </row>
    <row r="21" spans="1:11" s="9" customFormat="1" ht="12.75" x14ac:dyDescent="0.25">
      <c r="A21" s="23">
        <v>12</v>
      </c>
      <c r="B21" s="24" t="s">
        <v>32</v>
      </c>
      <c r="C21" s="25">
        <v>27.72</v>
      </c>
      <c r="D21" s="25">
        <v>5.42</v>
      </c>
      <c r="E21" s="25">
        <v>1.99</v>
      </c>
      <c r="F21" s="25">
        <v>35.130000000000003</v>
      </c>
      <c r="G21" s="25">
        <v>35.130000000000003</v>
      </c>
      <c r="H21" s="20">
        <v>5.39</v>
      </c>
      <c r="I21" s="20">
        <v>4.3099999999999996</v>
      </c>
      <c r="J21" s="21">
        <f t="shared" si="0"/>
        <v>44.830000000000005</v>
      </c>
    </row>
    <row r="22" spans="1:11" s="36" customFormat="1" ht="12.75" x14ac:dyDescent="0.25">
      <c r="A22" s="32">
        <v>13</v>
      </c>
      <c r="B22" s="33" t="s">
        <v>33</v>
      </c>
      <c r="C22" s="34">
        <v>29.15</v>
      </c>
      <c r="D22" s="34">
        <v>6.6</v>
      </c>
      <c r="E22" s="34">
        <v>1.79</v>
      </c>
      <c r="F22" s="34">
        <v>37.549999999999997</v>
      </c>
      <c r="G22" s="34">
        <v>37.549999999999997</v>
      </c>
      <c r="H22" s="35">
        <f>SUM(H10:H21)/12</f>
        <v>4.5891666666666673</v>
      </c>
      <c r="I22" s="35">
        <f>SUM(I10:I21)/12</f>
        <v>3.73</v>
      </c>
      <c r="J22" s="21">
        <f>SUM(G22:I22)</f>
        <v>45.869166666666665</v>
      </c>
    </row>
    <row r="23" spans="1:11" ht="15" x14ac:dyDescent="0.25">
      <c r="A23" s="37">
        <v>14</v>
      </c>
      <c r="B23" s="38" t="s">
        <v>34</v>
      </c>
      <c r="C23" s="39"/>
      <c r="D23" s="39"/>
      <c r="E23" s="39"/>
      <c r="F23" s="39"/>
      <c r="G23" s="39"/>
      <c r="H23" s="39"/>
      <c r="I23" s="40"/>
      <c r="J23" s="41">
        <v>57.91</v>
      </c>
    </row>
    <row r="24" spans="1:11" x14ac:dyDescent="0.25">
      <c r="A24" s="42"/>
      <c r="B24" s="43"/>
      <c r="C24" s="43"/>
      <c r="D24" s="43"/>
      <c r="E24" s="43"/>
      <c r="F24" s="43"/>
      <c r="G24" s="43"/>
      <c r="H24" s="43"/>
      <c r="I24" s="43"/>
      <c r="J24" s="44"/>
    </row>
    <row r="25" spans="1:11" ht="15" x14ac:dyDescent="0.25">
      <c r="J25" s="45"/>
    </row>
    <row r="26" spans="1:11" x14ac:dyDescent="0.25">
      <c r="B26" s="2" t="s">
        <v>35</v>
      </c>
      <c r="K26" s="46"/>
    </row>
    <row r="27" spans="1:11" x14ac:dyDescent="0.25">
      <c r="B27" s="2" t="s">
        <v>15</v>
      </c>
      <c r="C27" s="2" t="s">
        <v>36</v>
      </c>
      <c r="K27" s="46"/>
    </row>
    <row r="28" spans="1:11" x14ac:dyDescent="0.25">
      <c r="B28" s="2" t="s">
        <v>16</v>
      </c>
      <c r="C28" s="2" t="s">
        <v>37</v>
      </c>
      <c r="K28" s="46"/>
    </row>
    <row r="29" spans="1:11" x14ac:dyDescent="0.25">
      <c r="B29" s="2" t="s">
        <v>17</v>
      </c>
      <c r="C29" s="2" t="s">
        <v>38</v>
      </c>
      <c r="K29" s="46"/>
    </row>
    <row r="30" spans="1:11" x14ac:dyDescent="0.25">
      <c r="B30" s="2" t="s">
        <v>14</v>
      </c>
      <c r="C30" s="2" t="s">
        <v>39</v>
      </c>
      <c r="K30" s="46"/>
    </row>
    <row r="31" spans="1:11" x14ac:dyDescent="0.25">
      <c r="K31" s="46"/>
    </row>
    <row r="32" spans="1:11" x14ac:dyDescent="0.25">
      <c r="K32" s="46"/>
    </row>
    <row r="33" spans="11:11" x14ac:dyDescent="0.25">
      <c r="K33" s="46"/>
    </row>
    <row r="34" spans="11:11" x14ac:dyDescent="0.25">
      <c r="K34" s="46"/>
    </row>
    <row r="35" spans="11:11" x14ac:dyDescent="0.25">
      <c r="K35" s="46"/>
    </row>
    <row r="36" spans="11:11" x14ac:dyDescent="0.25">
      <c r="K36" s="46"/>
    </row>
    <row r="37" spans="11:11" x14ac:dyDescent="0.25">
      <c r="K37" s="46"/>
    </row>
    <row r="38" spans="11:11" x14ac:dyDescent="0.25">
      <c r="K38" s="46"/>
    </row>
    <row r="39" spans="11:11" x14ac:dyDescent="0.25">
      <c r="K39" s="46"/>
    </row>
  </sheetData>
  <mergeCells count="10">
    <mergeCell ref="B23:I23"/>
    <mergeCell ref="A4:J4"/>
    <mergeCell ref="A5:J5"/>
    <mergeCell ref="A7:A8"/>
    <mergeCell ref="B7:B8"/>
    <mergeCell ref="C7:F7"/>
    <mergeCell ref="G7:G8"/>
    <mergeCell ref="H7:H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258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X552L</dc:creator>
  <cp:lastModifiedBy>X552L</cp:lastModifiedBy>
  <cp:lastPrinted>2025-05-16T04:26:50Z</cp:lastPrinted>
  <dcterms:created xsi:type="dcterms:W3CDTF">2025-05-16T04:22:59Z</dcterms:created>
  <dcterms:modified xsi:type="dcterms:W3CDTF">2025-05-16T04:27:22Z</dcterms:modified>
</cp:coreProperties>
</file>